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настасия\Изменения в программу\Изменения 2026\Апрель\"/>
    </mc:Choice>
  </mc:AlternateContent>
  <bookViews>
    <workbookView xWindow="0" yWindow="0" windowWidth="21600" windowHeight="9735"/>
  </bookViews>
  <sheets>
    <sheet name="Лист1" sheetId="1" r:id="rId1"/>
  </sheets>
  <definedNames>
    <definedName name="_xlnm.Print_Area" localSheetId="0">Лист1!$A$1:$K$24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K9" i="1"/>
  <c r="H9" i="1" l="1"/>
  <c r="B12" i="1" l="1"/>
  <c r="B18" i="1"/>
  <c r="B16" i="1"/>
  <c r="B14" i="1"/>
  <c r="H14" i="1" l="1"/>
  <c r="J9" i="1" l="1"/>
  <c r="I9" i="1"/>
  <c r="G20" i="1" l="1"/>
  <c r="G9" i="1" s="1"/>
  <c r="E9" i="1" l="1"/>
  <c r="C20" i="1" l="1"/>
  <c r="B20" i="1" s="1"/>
  <c r="B9" i="1" s="1"/>
  <c r="F9" i="1" l="1"/>
  <c r="D9" i="1"/>
</calcChain>
</file>

<file path=xl/sharedStrings.xml><?xml version="1.0" encoding="utf-8"?>
<sst xmlns="http://schemas.openxmlformats.org/spreadsheetml/2006/main" count="17" uniqueCount="17">
  <si>
    <t>Объем и источники финансирования программы</t>
  </si>
  <si>
    <t>Всего</t>
  </si>
  <si>
    <t>2020 год</t>
  </si>
  <si>
    <t>2021 год</t>
  </si>
  <si>
    <t>2022 год</t>
  </si>
  <si>
    <t>2023 год</t>
  </si>
  <si>
    <t>2024 год</t>
  </si>
  <si>
    <t>2025 год</t>
  </si>
  <si>
    <t>в том числе по источникам финансирования:</t>
  </si>
  <si>
    <t>федеральный бюджет</t>
  </si>
  <si>
    <t>республиканский бюджет:</t>
  </si>
  <si>
    <t>бюджет МО МР «Печора»:</t>
  </si>
  <si>
    <t>бюджет МО ГП «Печора»:</t>
  </si>
  <si>
    <t>внебюджетные источники: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</si>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</sst>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3" fontId="3" fillId="0" borderId="1" xfId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3" fontId="0" fillId="0" borderId="1" xfId="1" applyFont="1" applyBorder="1"/>
    <xf numFmtId="43" fontId="5" fillId="2" borderId="1" xfId="1" applyFont="1" applyFill="1" applyBorder="1" applyAlignment="1">
      <alignment horizontal="center" vertical="center" wrapText="1"/>
    </xf>
    <xf numFmtId="2" fontId="0" fillId="0" borderId="1" xfId="1" applyNumberFormat="1" applyFont="1" applyBorder="1" applyAlignment="1">
      <alignment horizontal="center"/>
    </xf>
    <xf numFmtId="43" fontId="5" fillId="3" borderId="1" xfId="1" applyFont="1" applyFill="1" applyBorder="1" applyAlignment="1">
      <alignment horizontal="center" vertical="center" wrapText="1"/>
    </xf>
    <xf numFmtId="43" fontId="5" fillId="0" borderId="3" xfId="1" applyFont="1" applyBorder="1" applyAlignment="1">
      <alignment horizontal="left" vertical="center" wrapText="1"/>
    </xf>
    <xf numFmtId="43" fontId="5" fillId="0" borderId="4" xfId="1" applyFont="1" applyBorder="1" applyAlignment="1">
      <alignment horizontal="left" vertical="center" wrapText="1"/>
    </xf>
    <xf numFmtId="43" fontId="5" fillId="0" borderId="5" xfId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zoomScale="90" zoomScaleNormal="96" zoomScaleSheetLayoutView="90" workbookViewId="0">
      <selection activeCell="I18" sqref="I18"/>
    </sheetView>
  </sheetViews>
  <sheetFormatPr defaultRowHeight="15" x14ac:dyDescent="0.25"/>
  <cols>
    <col min="1" max="1" width="17" customWidth="1"/>
    <col min="2" max="2" width="15.7109375" customWidth="1"/>
    <col min="3" max="3" width="14.28515625" customWidth="1"/>
    <col min="4" max="4" width="14.7109375" customWidth="1"/>
    <col min="5" max="5" width="13.7109375" customWidth="1"/>
    <col min="6" max="6" width="14" customWidth="1"/>
    <col min="7" max="7" width="14.140625" customWidth="1"/>
    <col min="8" max="8" width="13.85546875" customWidth="1"/>
    <col min="9" max="9" width="13.7109375" customWidth="1"/>
    <col min="10" max="10" width="16" customWidth="1"/>
    <col min="11" max="11" width="13.85546875" customWidth="1"/>
  </cols>
  <sheetData>
    <row r="1" spans="1:11" ht="16.5" customHeight="1" x14ac:dyDescent="0.25">
      <c r="A1" s="1"/>
    </row>
    <row r="2" spans="1:11" ht="16.5" customHeight="1" x14ac:dyDescent="0.25">
      <c r="A2" s="1"/>
    </row>
    <row r="3" spans="1:11" ht="16.5" customHeight="1" x14ac:dyDescent="0.25">
      <c r="A3" s="1"/>
    </row>
    <row r="4" spans="1:11" ht="16.5" customHeight="1" x14ac:dyDescent="0.25">
      <c r="A4" s="1"/>
    </row>
    <row r="5" spans="1:11" ht="15.75" customHeight="1" x14ac:dyDescent="0.25">
      <c r="A5" s="2"/>
    </row>
    <row r="6" spans="1:11" ht="16.5" x14ac:dyDescent="0.25">
      <c r="A6" s="3"/>
      <c r="B6">
        <v>2756435.6</v>
      </c>
    </row>
    <row r="7" spans="1:11" ht="15.75" x14ac:dyDescent="0.25">
      <c r="A7" s="2"/>
    </row>
    <row r="8" spans="1:11" ht="15.75" customHeight="1" x14ac:dyDescent="0.25">
      <c r="A8" s="25" t="s">
        <v>0</v>
      </c>
      <c r="B8" s="7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7</v>
      </c>
      <c r="I8" s="6" t="s">
        <v>14</v>
      </c>
      <c r="J8" s="6" t="s">
        <v>15</v>
      </c>
      <c r="K8" s="6" t="s">
        <v>16</v>
      </c>
    </row>
    <row r="9" spans="1:11" ht="15.75" x14ac:dyDescent="0.25">
      <c r="A9" s="26"/>
      <c r="B9" s="9">
        <f>B12+B14+B16+B18+B20</f>
        <v>2756411.8299999996</v>
      </c>
      <c r="C9" s="10">
        <f>C12+C14+C16+C18+C20</f>
        <v>233124.13</v>
      </c>
      <c r="D9" s="10">
        <f>D12+D14+D16+D18+D20</f>
        <v>263589.8</v>
      </c>
      <c r="E9" s="10">
        <f>E12+E14+E16+E18+E20</f>
        <v>267412.3</v>
      </c>
      <c r="F9" s="10">
        <f t="shared" ref="F9" si="0">F12+F14+F16+F18+F20</f>
        <v>319070.40000000008</v>
      </c>
      <c r="G9" s="10">
        <f>G12+G14+G16+G18+G20</f>
        <v>334557</v>
      </c>
      <c r="H9" s="10">
        <f>H12+H14+H16+H18+H20</f>
        <v>357349.3</v>
      </c>
      <c r="I9" s="11">
        <f>I12+I14+I16+I18+I20</f>
        <v>331413.10000000003</v>
      </c>
      <c r="J9" s="12">
        <f>J14+J16+J18+J20</f>
        <v>324947.89999999997</v>
      </c>
      <c r="K9" s="12">
        <f>K14+K16+K18+K20</f>
        <v>324947.89999999997</v>
      </c>
    </row>
    <row r="10" spans="1:11" ht="16.5" customHeight="1" x14ac:dyDescent="0.25">
      <c r="A10" s="26"/>
      <c r="B10" s="28" t="s">
        <v>8</v>
      </c>
      <c r="C10" s="29"/>
      <c r="D10" s="29"/>
      <c r="E10" s="29"/>
      <c r="F10" s="29"/>
      <c r="G10" s="29"/>
      <c r="H10" s="29"/>
      <c r="I10" s="29"/>
      <c r="J10" s="29"/>
      <c r="K10" s="30"/>
    </row>
    <row r="11" spans="1:11" ht="16.5" customHeight="1" x14ac:dyDescent="0.25">
      <c r="A11" s="26"/>
      <c r="B11" s="28" t="s">
        <v>9</v>
      </c>
      <c r="C11" s="29"/>
      <c r="D11" s="29"/>
      <c r="E11" s="29"/>
      <c r="F11" s="29"/>
      <c r="G11" s="29"/>
      <c r="H11" s="29"/>
      <c r="I11" s="29"/>
      <c r="J11" s="29"/>
      <c r="K11" s="30"/>
    </row>
    <row r="12" spans="1:11" ht="15.75" x14ac:dyDescent="0.25">
      <c r="A12" s="26"/>
      <c r="B12" s="13">
        <f>C12+D12+E12+F12+G12+H12</f>
        <v>20324.599999999999</v>
      </c>
      <c r="C12" s="14">
        <v>810.5</v>
      </c>
      <c r="D12" s="8">
        <v>5343.5</v>
      </c>
      <c r="E12" s="8">
        <v>697.5</v>
      </c>
      <c r="F12" s="8">
        <v>6479.6</v>
      </c>
      <c r="G12" s="8">
        <v>6849.4</v>
      </c>
      <c r="H12" s="8">
        <v>144.1</v>
      </c>
      <c r="I12" s="20">
        <v>0</v>
      </c>
      <c r="J12" s="20">
        <v>0</v>
      </c>
      <c r="K12" s="20">
        <v>0</v>
      </c>
    </row>
    <row r="13" spans="1:11" ht="16.5" customHeight="1" x14ac:dyDescent="0.25">
      <c r="A13" s="26"/>
      <c r="B13" s="28" t="s">
        <v>10</v>
      </c>
      <c r="C13" s="29"/>
      <c r="D13" s="29"/>
      <c r="E13" s="29"/>
      <c r="F13" s="29"/>
      <c r="G13" s="29"/>
      <c r="H13" s="29"/>
      <c r="I13" s="29"/>
      <c r="J13" s="29"/>
      <c r="K13" s="30"/>
    </row>
    <row r="14" spans="1:11" ht="15.75" x14ac:dyDescent="0.25">
      <c r="A14" s="26"/>
      <c r="B14" s="9">
        <f>C14+D14+E14+F14+G14+H14+I14+J14+K14</f>
        <v>909214.2</v>
      </c>
      <c r="C14" s="10">
        <v>62014</v>
      </c>
      <c r="D14" s="10">
        <v>83556.100000000006</v>
      </c>
      <c r="E14" s="10">
        <v>84990.8</v>
      </c>
      <c r="F14" s="15">
        <v>122527.8</v>
      </c>
      <c r="G14" s="16">
        <v>125805.1</v>
      </c>
      <c r="H14" s="17">
        <f>133797.3+384.8</f>
        <v>134182.09999999998</v>
      </c>
      <c r="I14" s="20">
        <v>99008.9</v>
      </c>
      <c r="J14" s="20">
        <v>98564.7</v>
      </c>
      <c r="K14" s="20">
        <v>98564.7</v>
      </c>
    </row>
    <row r="15" spans="1:11" ht="16.5" customHeight="1" x14ac:dyDescent="0.25">
      <c r="A15" s="26"/>
      <c r="B15" s="28" t="s">
        <v>11</v>
      </c>
      <c r="C15" s="29"/>
      <c r="D15" s="29"/>
      <c r="E15" s="29"/>
      <c r="F15" s="29"/>
      <c r="G15" s="29"/>
      <c r="H15" s="29"/>
      <c r="I15" s="29"/>
      <c r="J15" s="29"/>
      <c r="K15" s="30"/>
    </row>
    <row r="16" spans="1:11" ht="15.75" x14ac:dyDescent="0.25">
      <c r="A16" s="26"/>
      <c r="B16" s="13">
        <f>C16+D16+E16+F16+G16+H16+I16+J16+K16</f>
        <v>1277451.2999999998</v>
      </c>
      <c r="C16" s="19">
        <v>100418.6</v>
      </c>
      <c r="D16" s="19">
        <v>121738.9</v>
      </c>
      <c r="E16" s="19">
        <v>127837.5</v>
      </c>
      <c r="F16" s="19">
        <v>137858.20000000001</v>
      </c>
      <c r="G16" s="19">
        <v>144620.79999999999</v>
      </c>
      <c r="H16" s="19">
        <v>157257</v>
      </c>
      <c r="I16" s="19">
        <v>163466.5</v>
      </c>
      <c r="J16" s="18">
        <v>162126.9</v>
      </c>
      <c r="K16" s="18">
        <v>162126.9</v>
      </c>
    </row>
    <row r="17" spans="1:11" ht="16.5" customHeight="1" x14ac:dyDescent="0.25">
      <c r="A17" s="26"/>
      <c r="B17" s="22" t="s">
        <v>12</v>
      </c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5.75" x14ac:dyDescent="0.25">
      <c r="A18" s="26"/>
      <c r="B18" s="13">
        <f>C18+D18+E18+F18+G18+H18+I18+J18+K18</f>
        <v>402007</v>
      </c>
      <c r="C18" s="19">
        <v>50602</v>
      </c>
      <c r="D18" s="19">
        <v>36620.6</v>
      </c>
      <c r="E18" s="19">
        <v>35736.5</v>
      </c>
      <c r="F18" s="19">
        <v>39283.9</v>
      </c>
      <c r="G18" s="19">
        <v>41329</v>
      </c>
      <c r="H18" s="19">
        <v>43490.2</v>
      </c>
      <c r="I18" s="19">
        <v>54769.2</v>
      </c>
      <c r="J18" s="18">
        <v>50087.8</v>
      </c>
      <c r="K18" s="18">
        <v>50087.8</v>
      </c>
    </row>
    <row r="19" spans="1:11" ht="16.5" customHeight="1" x14ac:dyDescent="0.25">
      <c r="A19" s="26"/>
      <c r="B19" s="22" t="s">
        <v>13</v>
      </c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5.75" x14ac:dyDescent="0.25">
      <c r="A20" s="27"/>
      <c r="B20" s="13">
        <f>C20+D20+F20+E20+G20+H20+I20+J20+K20</f>
        <v>147414.73000000001</v>
      </c>
      <c r="C20" s="19">
        <f>18150+150+37.5+150+390.58+167.92+115+18.03+100</f>
        <v>19279.03</v>
      </c>
      <c r="D20" s="19">
        <v>16330.7</v>
      </c>
      <c r="E20" s="19">
        <v>18150</v>
      </c>
      <c r="F20" s="19">
        <v>12920.9</v>
      </c>
      <c r="G20" s="19">
        <f>14336.9+1615.8</f>
        <v>15952.699999999999</v>
      </c>
      <c r="H20" s="21">
        <v>22275.9</v>
      </c>
      <c r="I20" s="19">
        <v>14168.5</v>
      </c>
      <c r="J20" s="18">
        <v>14168.5</v>
      </c>
      <c r="K20" s="18">
        <v>14168.5</v>
      </c>
    </row>
    <row r="21" spans="1:11" ht="16.5" x14ac:dyDescent="0.25">
      <c r="A21" s="4"/>
    </row>
    <row r="22" spans="1:11" ht="16.5" x14ac:dyDescent="0.25">
      <c r="A22" s="4"/>
    </row>
    <row r="23" spans="1:11" x14ac:dyDescent="0.25">
      <c r="A23" s="5"/>
      <c r="B23">
        <v>1277451.3</v>
      </c>
    </row>
  </sheetData>
  <mergeCells count="7">
    <mergeCell ref="B19:K19"/>
    <mergeCell ref="A8:A20"/>
    <mergeCell ref="B11:K11"/>
    <mergeCell ref="B10:K10"/>
    <mergeCell ref="B13:K13"/>
    <mergeCell ref="B15:K15"/>
    <mergeCell ref="B17:K17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cp:lastPrinted>2026-04-22T14:19:13Z</cp:lastPrinted>
  <dcterms:created xsi:type="dcterms:W3CDTF">2020-01-29T07:10:18Z</dcterms:created>
  <dcterms:modified xsi:type="dcterms:W3CDTF">2026-04-22T14:31:32Z</dcterms:modified>
</cp:coreProperties>
</file>